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-30" yWindow="15" windowWidth="20730" windowHeight="11070" activeTab="1"/>
  </bookViews>
  <sheets>
    <sheet name="B.D.I. Acórdão" sheetId="3" r:id="rId1"/>
    <sheet name="B.D.I. Acórdão (SÓ MATERIAL) " sheetId="4" r:id="rId2"/>
  </sheets>
  <definedNames>
    <definedName name="AccessDatabase" hidden="1">"D:\Arquivos do excel\Planilha modelo1.mdb"</definedName>
    <definedName name="_xlnm.Print_Area" localSheetId="0">'B.D.I. Acórdão'!$B$2:$D$37</definedName>
    <definedName name="_xlnm.Print_Area" localSheetId="1">'B.D.I. Acórdão (SÓ MATERIAL) '!$B$2:$D$37</definedName>
  </definedNames>
  <calcPr calcId="124519"/>
</workbook>
</file>

<file path=xl/calcChain.xml><?xml version="1.0" encoding="utf-8"?>
<calcChain xmlns="http://schemas.openxmlformats.org/spreadsheetml/2006/main">
  <c r="D37" i="4"/>
  <c r="F31"/>
  <c r="D20"/>
  <c r="D17"/>
  <c r="D11"/>
  <c r="D20" i="3" l="1"/>
  <c r="D17"/>
  <c r="D11"/>
  <c r="D37" l="1"/>
</calcChain>
</file>

<file path=xl/sharedStrings.xml><?xml version="1.0" encoding="utf-8"?>
<sst xmlns="http://schemas.openxmlformats.org/spreadsheetml/2006/main" count="73" uniqueCount="36">
  <si>
    <t>BDI - BENEFÍCIOS DE DESPESAS INDIRETAS</t>
  </si>
  <si>
    <t>PARA OBRAS DE SERVIÇOS DE ENGENHARIA</t>
  </si>
  <si>
    <t>COMPONENTES</t>
  </si>
  <si>
    <t>INCIDÊNCIAS</t>
  </si>
  <si>
    <t>A - DESPESAS INDIRETAS</t>
  </si>
  <si>
    <t>RISCO</t>
  </si>
  <si>
    <t>DESPESAS FINANCEIRAS</t>
  </si>
  <si>
    <t xml:space="preserve">SUBTOTAL A  </t>
  </si>
  <si>
    <t>B - TRIBUTOS</t>
  </si>
  <si>
    <t>COFINS - Contribuição para o Financiamento de Seguridade Social</t>
  </si>
  <si>
    <t>PIS - Programa de Integração Social</t>
  </si>
  <si>
    <t xml:space="preserve">SUBTOTAL B  </t>
  </si>
  <si>
    <t>C - BONIFICAÇÃO</t>
  </si>
  <si>
    <t>LUCRO</t>
  </si>
  <si>
    <t xml:space="preserve">AC = </t>
  </si>
  <si>
    <t xml:space="preserve">DF = </t>
  </si>
  <si>
    <t xml:space="preserve">R = </t>
  </si>
  <si>
    <t xml:space="preserve">I = </t>
  </si>
  <si>
    <t xml:space="preserve">L = </t>
  </si>
  <si>
    <t xml:space="preserve">BDI = </t>
  </si>
  <si>
    <t>ISSQN - Imposto Sobre Serviços de Qualquer Natureza</t>
  </si>
  <si>
    <t>SEGURO E GARANTIA</t>
  </si>
  <si>
    <t>A fórmula a ser utilizada para o cálculo do BDI é:</t>
  </si>
  <si>
    <t>taxa de administração central;</t>
  </si>
  <si>
    <t>taxa de despesas financeiras;</t>
  </si>
  <si>
    <t>taxa de seguros + taxa de garantias;</t>
  </si>
  <si>
    <t>taxa de riscos;</t>
  </si>
  <si>
    <t>taxa de incidência de impostos (PIS, COFINS e ISS)</t>
  </si>
  <si>
    <t>taxa de lucro/remuneração;</t>
  </si>
  <si>
    <t>BDI =[(1+AC+SG+R) x (1+DF) x (1+L) / (1-I)] – 1</t>
  </si>
  <si>
    <t xml:space="preserve">SG = </t>
  </si>
  <si>
    <t>ADMINISTRAÇÃO CENTRAL</t>
  </si>
  <si>
    <t>*CPRB – contribuição previdenciária sobre a receita bruta</t>
  </si>
  <si>
    <t xml:space="preserve">*CPRB – contribuição previdenciária sobre a receita bruta conforme Lei Nº 13.161, de 31 de agosto de 2015 </t>
  </si>
  <si>
    <t>Cálculo conforme Acórdão 2622/2013 TCU e TC 025.990/2008-2</t>
  </si>
  <si>
    <t>(só para material)</t>
  </si>
</sst>
</file>

<file path=xl/styles.xml><?xml version="1.0" encoding="utf-8"?>
<styleSheet xmlns="http://schemas.openxmlformats.org/spreadsheetml/2006/main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Cr$&quot;* #,##0_);_(&quot;Cr$&quot;* \(#,##0\);_(&quot;Cr$&quot;* &quot;-&quot;_);_(@_)"/>
    <numFmt numFmtId="167" formatCode="\$#,##0\ ;\(\$#,##0\)"/>
    <numFmt numFmtId="168" formatCode="#."/>
    <numFmt numFmtId="169" formatCode="_(* #,##0.00&quot; Km&quot;_);[Red]_(* \(#,##0.00&quot; Km&quot;\);_(* &quot;-&quot;??_);[Green]_(@_)"/>
    <numFmt numFmtId="170" formatCode="00"/>
    <numFmt numFmtId="171" formatCode="_(* #,##0.00&quot; h&quot;_);[Red]_(* \(#,##0.00&quot; h&quot;\);_(* &quot;-&quot;??_);[Green]_(@_)"/>
    <numFmt numFmtId="172" formatCode="_(* #,##0.00&quot; m³&quot;_);[Red]_(* \(#,##0.00&quot; m³&quot;\);_(* &quot;-&quot;??_);[Green]_(@_)"/>
    <numFmt numFmtId="173" formatCode="_(* #,#00&quot; mm&quot;_);[Red]_(* \(#,#00&quot; mm&quot;\);_(* &quot;-&quot;??_);[Green]_(@_)"/>
    <numFmt numFmtId="174" formatCode="0.00_)"/>
    <numFmt numFmtId="175" formatCode="_(* #,##0.00_);[Red]_(* \(#,##0.00\);_(* &quot;-&quot;??_);[Blue]* _(@_)"/>
    <numFmt numFmtId="176" formatCode="_(* #,##0.00_);[Red]_(* \(#,##0.00\);_(* &quot;-&quot;??_);[Green]_(@_)"/>
    <numFmt numFmtId="177" formatCode="_(* #,#00&quot; Un&quot;_);[Red]_(* \(#,#00&quot; Un&quot;\);_(* &quot;-&quot;??_);[Green]_(@_)"/>
    <numFmt numFmtId="178" formatCode="_(* #,##0.00&quot; Km&quot;_);[Red]_(* \(#,##0.00&quot; Km&quot;\);_(* &quot;-&quot;?????_);[Blue]* _(@_)"/>
    <numFmt numFmtId="179" formatCode="_(&quot;R$ &quot;* #,##0.00_);[Red]_(&quot;R$ &quot;* \(#,##0.00\);_(&quot;R$ &quot;* &quot;-&quot;??_);[Green]_(@_)"/>
    <numFmt numFmtId="180" formatCode="_(* #,##0.00&quot; t&quot;_);[Red]_(* \(#,##0.00&quot; t&quot;\);_(* &quot;-&quot;??_);[Green]_(@_)"/>
    <numFmt numFmtId="181" formatCode="_(00_);[Red]\(00\);_(00_);[Green]_(@_)"/>
  </numFmts>
  <fonts count="44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b/>
      <sz val="8"/>
      <color indexed="10"/>
      <name val="Arial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8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indexed="20"/>
      <name val="Calibri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i/>
      <sz val="16"/>
      <name val="Helv"/>
    </font>
    <font>
      <sz val="9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b/>
      <sz val="8"/>
      <color indexed="17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b/>
      <sz val="1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1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5" applyBorder="0">
      <alignment horizontal="center" vertical="center"/>
    </xf>
    <xf numFmtId="0" fontId="12" fillId="17" borderId="6" applyNumberFormat="0" applyAlignment="0" applyProtection="0"/>
    <xf numFmtId="0" fontId="12" fillId="17" borderId="6" applyNumberFormat="0" applyAlignment="0" applyProtection="0"/>
    <xf numFmtId="0" fontId="12" fillId="17" borderId="6" applyNumberFormat="0" applyAlignment="0" applyProtection="0"/>
    <xf numFmtId="0" fontId="12" fillId="17" borderId="6" applyNumberFormat="0" applyAlignment="0" applyProtection="0"/>
    <xf numFmtId="0" fontId="12" fillId="17" borderId="6" applyNumberFormat="0" applyAlignment="0" applyProtection="0"/>
    <xf numFmtId="0" fontId="13" fillId="18" borderId="7" applyNumberFormat="0" applyAlignment="0" applyProtection="0"/>
    <xf numFmtId="0" fontId="13" fillId="18" borderId="7" applyNumberFormat="0" applyAlignment="0" applyProtection="0"/>
    <xf numFmtId="0" fontId="13" fillId="18" borderId="7" applyNumberFormat="0" applyAlignment="0" applyProtection="0"/>
    <xf numFmtId="0" fontId="13" fillId="18" borderId="7" applyNumberFormat="0" applyAlignment="0" applyProtection="0"/>
    <xf numFmtId="0" fontId="13" fillId="18" borderId="7" applyNumberFormat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3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6" fillId="0" borderId="0">
      <protection locked="0"/>
    </xf>
    <xf numFmtId="0" fontId="15" fillId="0" borderId="0" applyFont="0" applyFill="0" applyBorder="0" applyAlignment="0" applyProtection="0"/>
    <xf numFmtId="169" fontId="17" fillId="19" borderId="9" applyFont="0" applyFill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170" fontId="4" fillId="19" borderId="9" applyNumberFormat="0" applyFont="0" applyFill="0" applyBorder="0" applyAlignment="0" applyProtection="0">
      <alignment horizontal="center"/>
    </xf>
    <xf numFmtId="170" fontId="4" fillId="19" borderId="9" applyNumberFormat="0" applyFont="0" applyFill="0" applyBorder="0" applyAlignment="0" applyProtection="0">
      <alignment horizontal="center"/>
    </xf>
    <xf numFmtId="0" fontId="19" fillId="0" borderId="0"/>
    <xf numFmtId="2" fontId="15" fillId="0" borderId="0" applyFont="0" applyFill="0" applyBorder="0" applyAlignment="0" applyProtection="0"/>
    <xf numFmtId="168" fontId="16" fillId="0" borderId="0">
      <protection locked="0"/>
    </xf>
    <xf numFmtId="38" fontId="20" fillId="2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1" fontId="20" fillId="19" borderId="10" applyFont="0" applyFill="0" applyBorder="0" applyProtection="0">
      <protection locked="0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/>
    <xf numFmtId="10" fontId="20" fillId="25" borderId="1" applyNumberFormat="0" applyBorder="0" applyAlignment="0" applyProtection="0"/>
    <xf numFmtId="172" fontId="20" fillId="19" borderId="10" applyFont="0" applyFill="0" applyBorder="0" applyProtection="0">
      <protection locked="0"/>
    </xf>
    <xf numFmtId="173" fontId="20" fillId="19" borderId="11" applyBorder="0">
      <alignment horizontal="center" vertical="center"/>
      <protection locked="0"/>
    </xf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74" fontId="2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8" fillId="27" borderId="12" applyNumberFormat="0" applyFont="0" applyAlignment="0" applyProtection="0"/>
    <xf numFmtId="0" fontId="8" fillId="27" borderId="12" applyNumberFormat="0" applyFont="0" applyAlignment="0" applyProtection="0"/>
    <xf numFmtId="0" fontId="8" fillId="27" borderId="12" applyNumberFormat="0" applyFont="0" applyAlignment="0" applyProtection="0"/>
    <xf numFmtId="0" fontId="8" fillId="27" borderId="12" applyNumberFormat="0" applyFont="0" applyAlignment="0" applyProtection="0"/>
    <xf numFmtId="0" fontId="8" fillId="27" borderId="12" applyNumberFormat="0" applyFont="0" applyAlignment="0" applyProtection="0"/>
    <xf numFmtId="165" fontId="29" fillId="0" borderId="13" applyNumberFormat="0" applyBorder="0"/>
    <xf numFmtId="175" fontId="20" fillId="19" borderId="10" applyFont="0" applyFill="0" applyBorder="0" applyProtection="0"/>
    <xf numFmtId="176" fontId="17" fillId="19" borderId="9" applyFont="0" applyFill="0" applyBorder="0" applyProtection="0"/>
    <xf numFmtId="10" fontId="4" fillId="0" borderId="0" applyFon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ill="0" applyBorder="0" applyAlignment="0" applyProtection="0"/>
    <xf numFmtId="9" fontId="1" fillId="0" borderId="0" applyFont="0" applyFill="0" applyBorder="0" applyAlignment="0" applyProtection="0"/>
    <xf numFmtId="0" fontId="31" fillId="17" borderId="14" applyNumberFormat="0" applyProtection="0">
      <alignment horizontal="center" vertical="top"/>
    </xf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177" fontId="20" fillId="19" borderId="10" applyFont="0" applyFill="0" applyBorder="0" applyProtection="0">
      <protection locked="0"/>
    </xf>
    <xf numFmtId="178" fontId="20" fillId="19" borderId="9" applyFont="0" applyFill="0" applyBorder="0" applyProtection="0">
      <alignment horizontal="left"/>
      <protection hidden="1"/>
    </xf>
    <xf numFmtId="0" fontId="32" fillId="17" borderId="15" applyNumberFormat="0" applyAlignment="0" applyProtection="0"/>
    <xf numFmtId="0" fontId="32" fillId="17" borderId="15" applyNumberFormat="0" applyAlignment="0" applyProtection="0"/>
    <xf numFmtId="0" fontId="32" fillId="17" borderId="15" applyNumberFormat="0" applyAlignment="0" applyProtection="0"/>
    <xf numFmtId="0" fontId="32" fillId="17" borderId="15" applyNumberFormat="0" applyAlignment="0" applyProtection="0"/>
    <xf numFmtId="0" fontId="32" fillId="17" borderId="15" applyNumberFormat="0" applyAlignment="0" applyProtection="0"/>
    <xf numFmtId="168" fontId="33" fillId="0" borderId="0">
      <protection locked="0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0" fillId="19" borderId="16" applyFont="0" applyFill="0" applyBorder="0" applyProtection="0">
      <alignment horizontal="center" vertical="center"/>
      <protection locked="0"/>
    </xf>
    <xf numFmtId="0" fontId="34" fillId="28" borderId="17" applyBorder="0">
      <alignment horizontal="center"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8" fontId="41" fillId="0" borderId="0">
      <protection locked="0"/>
    </xf>
    <xf numFmtId="168" fontId="41" fillId="0" borderId="0">
      <protection locked="0"/>
    </xf>
    <xf numFmtId="180" fontId="20" fillId="19" borderId="9" applyFont="0" applyFill="0" applyBorder="0" applyProtection="0">
      <protection locked="0"/>
    </xf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181" fontId="11" fillId="16" borderId="22" applyFont="0" applyFill="0" applyBorder="0" applyProtection="0">
      <alignment horizontal="center" vertical="center"/>
    </xf>
  </cellStyleXfs>
  <cellXfs count="56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2" fillId="0" borderId="4" xfId="0" applyFont="1" applyBorder="1" applyAlignment="1">
      <alignment horizontal="right"/>
    </xf>
    <xf numFmtId="0" fontId="0" fillId="0" borderId="3" xfId="0" applyBorder="1"/>
    <xf numFmtId="0" fontId="6" fillId="0" borderId="0" xfId="2" applyFont="1" applyBorder="1" applyAlignment="1">
      <alignment vertical="center"/>
    </xf>
    <xf numFmtId="0" fontId="0" fillId="0" borderId="0" xfId="0" applyAlignment="1">
      <alignment horizontal="right"/>
    </xf>
    <xf numFmtId="10" fontId="0" fillId="0" borderId="0" xfId="0" applyNumberFormat="1"/>
    <xf numFmtId="0" fontId="2" fillId="0" borderId="2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10" fontId="7" fillId="0" borderId="4" xfId="1" applyNumberFormat="1" applyFont="1" applyBorder="1" applyAlignment="1">
      <alignment horizontal="center" vertical="center"/>
    </xf>
    <xf numFmtId="0" fontId="0" fillId="0" borderId="0" xfId="0" applyAlignment="1"/>
    <xf numFmtId="10" fontId="0" fillId="0" borderId="0" xfId="1" applyNumberFormat="1" applyFont="1"/>
    <xf numFmtId="0" fontId="4" fillId="0" borderId="0" xfId="0" applyFont="1" applyAlignment="1">
      <alignment horizontal="justify" vertical="center"/>
    </xf>
    <xf numFmtId="0" fontId="30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1" xfId="0" applyFont="1" applyBorder="1"/>
    <xf numFmtId="10" fontId="4" fillId="0" borderId="1" xfId="1" applyNumberFormat="1" applyFont="1" applyFill="1" applyBorder="1"/>
    <xf numFmtId="10" fontId="43" fillId="0" borderId="1" xfId="1" applyNumberFormat="1" applyFont="1" applyFill="1" applyBorder="1"/>
    <xf numFmtId="10" fontId="4" fillId="0" borderId="4" xfId="1" applyNumberFormat="1" applyFont="1" applyFill="1" applyBorder="1"/>
    <xf numFmtId="0" fontId="4" fillId="0" borderId="0" xfId="0" applyFont="1" applyFill="1"/>
    <xf numFmtId="0" fontId="3" fillId="0" borderId="0" xfId="182" applyFont="1" applyAlignment="1">
      <alignment horizontal="centerContinuous"/>
    </xf>
    <xf numFmtId="0" fontId="2" fillId="0" borderId="0" xfId="182" applyFont="1" applyAlignment="1">
      <alignment horizontal="centerContinuous"/>
    </xf>
    <xf numFmtId="0" fontId="4" fillId="0" borderId="0" xfId="182"/>
    <xf numFmtId="0" fontId="2" fillId="0" borderId="1" xfId="182" applyFont="1" applyBorder="1" applyAlignment="1">
      <alignment vertical="center"/>
    </xf>
    <xf numFmtId="0" fontId="2" fillId="0" borderId="1" xfId="182" applyFont="1" applyBorder="1" applyAlignment="1">
      <alignment horizontal="center" vertical="center"/>
    </xf>
    <xf numFmtId="0" fontId="2" fillId="0" borderId="2" xfId="182" applyFont="1" applyBorder="1"/>
    <xf numFmtId="0" fontId="2" fillId="0" borderId="3" xfId="182" applyFont="1" applyBorder="1"/>
    <xf numFmtId="0" fontId="2" fillId="0" borderId="4" xfId="182" applyFont="1" applyBorder="1"/>
    <xf numFmtId="0" fontId="4" fillId="0" borderId="1" xfId="182" applyBorder="1" applyAlignment="1">
      <alignment horizontal="center"/>
    </xf>
    <xf numFmtId="0" fontId="4" fillId="0" borderId="1" xfId="182" applyBorder="1"/>
    <xf numFmtId="10" fontId="0" fillId="0" borderId="1" xfId="1" applyNumberFormat="1" applyFont="1" applyFill="1" applyBorder="1"/>
    <xf numFmtId="0" fontId="4" fillId="0" borderId="1" xfId="182" applyFont="1" applyBorder="1"/>
    <xf numFmtId="0" fontId="4" fillId="0" borderId="2" xfId="182" applyBorder="1"/>
    <xf numFmtId="0" fontId="2" fillId="0" borderId="4" xfId="182" applyFont="1" applyBorder="1" applyAlignment="1">
      <alignment horizontal="right"/>
    </xf>
    <xf numFmtId="10" fontId="2" fillId="0" borderId="1" xfId="1" applyNumberFormat="1" applyFont="1" applyFill="1" applyBorder="1"/>
    <xf numFmtId="0" fontId="4" fillId="0" borderId="3" xfId="182" applyBorder="1"/>
    <xf numFmtId="10" fontId="0" fillId="0" borderId="4" xfId="1" applyNumberFormat="1" applyFont="1" applyFill="1" applyBorder="1"/>
    <xf numFmtId="0" fontId="4" fillId="0" borderId="0" xfId="182" applyFont="1" applyAlignment="1">
      <alignment horizontal="justify" vertical="center"/>
    </xf>
    <xf numFmtId="0" fontId="30" fillId="0" borderId="0" xfId="182" applyFont="1" applyAlignment="1"/>
    <xf numFmtId="0" fontId="4" fillId="0" borderId="0" xfId="182" applyAlignment="1"/>
    <xf numFmtId="0" fontId="4" fillId="0" borderId="0" xfId="182" applyAlignment="1">
      <alignment horizontal="right"/>
    </xf>
    <xf numFmtId="10" fontId="4" fillId="0" borderId="0" xfId="182" applyNumberFormat="1"/>
    <xf numFmtId="0" fontId="4" fillId="0" borderId="0" xfId="182" applyFont="1" applyAlignment="1">
      <alignment horizontal="right"/>
    </xf>
    <xf numFmtId="0" fontId="4" fillId="0" borderId="0" xfId="182" applyFont="1"/>
    <xf numFmtId="0" fontId="2" fillId="0" borderId="2" xfId="182" applyFont="1" applyBorder="1" applyAlignment="1">
      <alignment vertical="center"/>
    </xf>
    <xf numFmtId="0" fontId="7" fillId="0" borderId="3" xfId="182" applyFont="1" applyBorder="1" applyAlignment="1">
      <alignment horizontal="right" vertical="center"/>
    </xf>
  </cellXfs>
  <cellStyles count="291">
    <cellStyle name="20% - Ênfase1 2" xfId="3"/>
    <cellStyle name="20% - Ênfase1 3" xfId="4"/>
    <cellStyle name="20% - Ênfase1 4" xfId="5"/>
    <cellStyle name="20% - Ênfase1 5" xfId="6"/>
    <cellStyle name="20% - Ênfase1 6" xfId="7"/>
    <cellStyle name="20% - Ênfase2 2" xfId="8"/>
    <cellStyle name="20% - Ênfase2 3" xfId="9"/>
    <cellStyle name="20% - Ênfase2 4" xfId="10"/>
    <cellStyle name="20% - Ênfase2 5" xfId="11"/>
    <cellStyle name="20% - Ênfase2 6" xfId="12"/>
    <cellStyle name="20% - Ênfase3 2" xfId="13"/>
    <cellStyle name="20% - Ênfase3 3" xfId="14"/>
    <cellStyle name="20% - Ênfase3 4" xfId="15"/>
    <cellStyle name="20% - Ênfase3 5" xfId="16"/>
    <cellStyle name="20% - Ênfase3 6" xfId="17"/>
    <cellStyle name="20% - Ênfase4 2" xfId="18"/>
    <cellStyle name="20% - Ênfase4 3" xfId="19"/>
    <cellStyle name="20% - Ênfase4 4" xfId="20"/>
    <cellStyle name="20% - Ênfase4 5" xfId="21"/>
    <cellStyle name="20% - Ênfase4 6" xfId="22"/>
    <cellStyle name="20% - Ênfase5 2" xfId="23"/>
    <cellStyle name="20% - Ênfase5 3" xfId="24"/>
    <cellStyle name="20% - Ênfase5 4" xfId="25"/>
    <cellStyle name="20% - Ênfase5 5" xfId="26"/>
    <cellStyle name="20% - Ênfase5 6" xfId="27"/>
    <cellStyle name="20% - Ênfase6 2" xfId="28"/>
    <cellStyle name="20% - Ênfase6 3" xfId="29"/>
    <cellStyle name="20% - Ênfase6 4" xfId="30"/>
    <cellStyle name="20% - Ênfase6 5" xfId="31"/>
    <cellStyle name="20% - Ênfase6 6" xfId="32"/>
    <cellStyle name="40% - Ênfase1 2" xfId="33"/>
    <cellStyle name="40% - Ênfase1 3" xfId="34"/>
    <cellStyle name="40% - Ênfase1 4" xfId="35"/>
    <cellStyle name="40% - Ênfase1 5" xfId="36"/>
    <cellStyle name="40% - Ênfase1 6" xfId="37"/>
    <cellStyle name="40% - Ênfase2 2" xfId="38"/>
    <cellStyle name="40% - Ênfase2 3" xfId="39"/>
    <cellStyle name="40% - Ênfase2 4" xfId="40"/>
    <cellStyle name="40% - Ênfase2 5" xfId="41"/>
    <cellStyle name="40% - Ênfase2 6" xfId="42"/>
    <cellStyle name="40% - Ênfase3 2" xfId="43"/>
    <cellStyle name="40% - Ênfase3 3" xfId="44"/>
    <cellStyle name="40% - Ênfase3 4" xfId="45"/>
    <cellStyle name="40% - Ênfase3 5" xfId="46"/>
    <cellStyle name="40% - Ênfase3 6" xfId="47"/>
    <cellStyle name="40% - Ênfase4 2" xfId="48"/>
    <cellStyle name="40% - Ênfase4 3" xfId="49"/>
    <cellStyle name="40% - Ênfase4 4" xfId="50"/>
    <cellStyle name="40% - Ênfase4 5" xfId="51"/>
    <cellStyle name="40% - Ênfase4 6" xfId="52"/>
    <cellStyle name="40% - Ênfase5 2" xfId="53"/>
    <cellStyle name="40% - Ênfase5 3" xfId="54"/>
    <cellStyle name="40% - Ênfase5 4" xfId="55"/>
    <cellStyle name="40% - Ênfase5 5" xfId="56"/>
    <cellStyle name="40% - Ênfase5 6" xfId="57"/>
    <cellStyle name="40% - Ênfase6 2" xfId="58"/>
    <cellStyle name="40% - Ênfase6 3" xfId="59"/>
    <cellStyle name="40% - Ênfase6 4" xfId="60"/>
    <cellStyle name="40% - Ênfase6 5" xfId="61"/>
    <cellStyle name="40% - Ênfase6 6" xfId="62"/>
    <cellStyle name="60% - Ênfase1 2" xfId="63"/>
    <cellStyle name="60% - Ênfase1 3" xfId="64"/>
    <cellStyle name="60% - Ênfase1 4" xfId="65"/>
    <cellStyle name="60% - Ênfase1 5" xfId="66"/>
    <cellStyle name="60% - Ênfase1 6" xfId="67"/>
    <cellStyle name="60% - Ênfase2 2" xfId="68"/>
    <cellStyle name="60% - Ênfase2 3" xfId="69"/>
    <cellStyle name="60% - Ênfase2 4" xfId="70"/>
    <cellStyle name="60% - Ênfase2 5" xfId="71"/>
    <cellStyle name="60% - Ênfase2 6" xfId="72"/>
    <cellStyle name="60% - Ênfase3 2" xfId="73"/>
    <cellStyle name="60% - Ênfase3 3" xfId="74"/>
    <cellStyle name="60% - Ênfase3 4" xfId="75"/>
    <cellStyle name="60% - Ênfase3 5" xfId="76"/>
    <cellStyle name="60% - Ênfase3 6" xfId="77"/>
    <cellStyle name="60% - Ênfase4 2" xfId="78"/>
    <cellStyle name="60% - Ênfase4 3" xfId="79"/>
    <cellStyle name="60% - Ênfase4 4" xfId="80"/>
    <cellStyle name="60% - Ênfase4 5" xfId="81"/>
    <cellStyle name="60% - Ênfase4 6" xfId="82"/>
    <cellStyle name="60% - Ênfase5 2" xfId="83"/>
    <cellStyle name="60% - Ênfase5 3" xfId="84"/>
    <cellStyle name="60% - Ênfase5 4" xfId="85"/>
    <cellStyle name="60% - Ênfase5 5" xfId="86"/>
    <cellStyle name="60% - Ênfase5 6" xfId="87"/>
    <cellStyle name="60% - Ênfase6 2" xfId="88"/>
    <cellStyle name="60% - Ênfase6 3" xfId="89"/>
    <cellStyle name="60% - Ênfase6 4" xfId="90"/>
    <cellStyle name="60% - Ênfase6 5" xfId="91"/>
    <cellStyle name="60% - Ênfase6 6" xfId="92"/>
    <cellStyle name="Bom 2" xfId="93"/>
    <cellStyle name="Bom 3" xfId="94"/>
    <cellStyle name="Bom 4" xfId="95"/>
    <cellStyle name="Bom 5" xfId="96"/>
    <cellStyle name="Bom 6" xfId="97"/>
    <cellStyle name="CABEÇALHO" xfId="98"/>
    <cellStyle name="Cálculo 2" xfId="99"/>
    <cellStyle name="Cálculo 3" xfId="100"/>
    <cellStyle name="Cálculo 4" xfId="101"/>
    <cellStyle name="Cálculo 5" xfId="102"/>
    <cellStyle name="Cálculo 6" xfId="103"/>
    <cellStyle name="Célula de Verificação 2" xfId="104"/>
    <cellStyle name="Célula de Verificação 3" xfId="105"/>
    <cellStyle name="Célula de Verificação 4" xfId="106"/>
    <cellStyle name="Célula de Verificação 5" xfId="107"/>
    <cellStyle name="Célula de Verificação 6" xfId="108"/>
    <cellStyle name="Célula Vinculada 2" xfId="109"/>
    <cellStyle name="Célula Vinculada 3" xfId="110"/>
    <cellStyle name="Célula Vinculada 4" xfId="111"/>
    <cellStyle name="Célula Vinculada 5" xfId="112"/>
    <cellStyle name="Célula Vinculada 6" xfId="113"/>
    <cellStyle name="Comma [0]" xfId="114"/>
    <cellStyle name="Comma [0] 2" xfId="115"/>
    <cellStyle name="Comma0" xfId="116"/>
    <cellStyle name="Currency [0]" xfId="117"/>
    <cellStyle name="Currency [0] 2" xfId="118"/>
    <cellStyle name="Currency0" xfId="119"/>
    <cellStyle name="Data" xfId="120"/>
    <cellStyle name="Date" xfId="121"/>
    <cellStyle name="DISTÂNCIA_2" xfId="122"/>
    <cellStyle name="Ênfase1 2" xfId="123"/>
    <cellStyle name="Ênfase1 3" xfId="124"/>
    <cellStyle name="Ênfase1 4" xfId="125"/>
    <cellStyle name="Ênfase1 5" xfId="126"/>
    <cellStyle name="Ênfase1 6" xfId="127"/>
    <cellStyle name="Ênfase2 2" xfId="128"/>
    <cellStyle name="Ênfase2 3" xfId="129"/>
    <cellStyle name="Ênfase2 4" xfId="130"/>
    <cellStyle name="Ênfase2 5" xfId="131"/>
    <cellStyle name="Ênfase2 6" xfId="132"/>
    <cellStyle name="Ênfase3 2" xfId="133"/>
    <cellStyle name="Ênfase3 3" xfId="134"/>
    <cellStyle name="Ênfase3 4" xfId="135"/>
    <cellStyle name="Ênfase3 5" xfId="136"/>
    <cellStyle name="Ênfase3 6" xfId="137"/>
    <cellStyle name="Ênfase4 2" xfId="138"/>
    <cellStyle name="Ênfase4 3" xfId="139"/>
    <cellStyle name="Ênfase4 4" xfId="140"/>
    <cellStyle name="Ênfase4 5" xfId="141"/>
    <cellStyle name="Ênfase4 6" xfId="142"/>
    <cellStyle name="Ênfase5 2" xfId="143"/>
    <cellStyle name="Ênfase5 3" xfId="144"/>
    <cellStyle name="Ênfase5 4" xfId="145"/>
    <cellStyle name="Ênfase5 5" xfId="146"/>
    <cellStyle name="Ênfase5 6" xfId="147"/>
    <cellStyle name="Ênfase6 2" xfId="148"/>
    <cellStyle name="Ênfase6 3" xfId="149"/>
    <cellStyle name="Ênfase6 4" xfId="150"/>
    <cellStyle name="Ênfase6 5" xfId="151"/>
    <cellStyle name="Ênfase6 6" xfId="152"/>
    <cellStyle name="Entrada 2" xfId="153"/>
    <cellStyle name="Entrada 3" xfId="154"/>
    <cellStyle name="Entrada 4" xfId="155"/>
    <cellStyle name="Entrada 5" xfId="156"/>
    <cellStyle name="Entrada 6" xfId="157"/>
    <cellStyle name="ESTACAS" xfId="158"/>
    <cellStyle name="ESTACAS 2" xfId="159"/>
    <cellStyle name="Estilo 1" xfId="160"/>
    <cellStyle name="Fixed" xfId="161"/>
    <cellStyle name="Fixo" xfId="162"/>
    <cellStyle name="Grey" xfId="163"/>
    <cellStyle name="Heading 1" xfId="164"/>
    <cellStyle name="Heading 2" xfId="165"/>
    <cellStyle name="HORAS_2" xfId="166"/>
    <cellStyle name="Incorreto 2" xfId="167"/>
    <cellStyle name="Incorreto 3" xfId="168"/>
    <cellStyle name="Incorreto 4" xfId="169"/>
    <cellStyle name="Incorreto 5" xfId="170"/>
    <cellStyle name="Incorreto 6" xfId="171"/>
    <cellStyle name="Indefinido" xfId="172"/>
    <cellStyle name="Input [yellow]" xfId="173"/>
    <cellStyle name="METRO_CÚBICO_2" xfId="174"/>
    <cellStyle name="MILÍMETRO_0" xfId="175"/>
    <cellStyle name="Neutra 2" xfId="176"/>
    <cellStyle name="Neutra 3" xfId="177"/>
    <cellStyle name="Neutra 4" xfId="178"/>
    <cellStyle name="Neutra 5" xfId="179"/>
    <cellStyle name="Neutra 6" xfId="180"/>
    <cellStyle name="Normal" xfId="0" builtinId="0"/>
    <cellStyle name="Normal - Style1" xfId="181"/>
    <cellStyle name="Normal 2" xfId="182"/>
    <cellStyle name="Normal 2 2" xfId="183"/>
    <cellStyle name="Normal 2 2 2" xfId="184"/>
    <cellStyle name="Normal 2 3" xfId="185"/>
    <cellStyle name="Normal 2 3 2" xfId="186"/>
    <cellStyle name="Normal 2 4" xfId="187"/>
    <cellStyle name="Normal 2 5" xfId="188"/>
    <cellStyle name="Normal 2 6" xfId="189"/>
    <cellStyle name="Normal 2 7" xfId="190"/>
    <cellStyle name="Normal 2_Botuporã Corrigido" xfId="191"/>
    <cellStyle name="Normal 3" xfId="192"/>
    <cellStyle name="Normal 3 2" xfId="193"/>
    <cellStyle name="Normal 3 3" xfId="194"/>
    <cellStyle name="Normal 4" xfId="195"/>
    <cellStyle name="Normal 5" xfId="196"/>
    <cellStyle name="Normal 5 2" xfId="2"/>
    <cellStyle name="Normal 6" xfId="197"/>
    <cellStyle name="Normal 7" xfId="198"/>
    <cellStyle name="Normal 7 2" xfId="199"/>
    <cellStyle name="Normal 8" xfId="200"/>
    <cellStyle name="Normal 9" xfId="201"/>
    <cellStyle name="Nota 2" xfId="202"/>
    <cellStyle name="Nota 3" xfId="203"/>
    <cellStyle name="Nota 4" xfId="204"/>
    <cellStyle name="Nota 5" xfId="205"/>
    <cellStyle name="Nota 6" xfId="206"/>
    <cellStyle name="Número" xfId="207"/>
    <cellStyle name="NUMEROS_2" xfId="208"/>
    <cellStyle name="NÚMEROS_2" xfId="209"/>
    <cellStyle name="Percent [2]" xfId="210"/>
    <cellStyle name="Percentual" xfId="211"/>
    <cellStyle name="Ponto" xfId="212"/>
    <cellStyle name="Porcentagem" xfId="1" builtinId="5"/>
    <cellStyle name="Porcentagem 2" xfId="213"/>
    <cellStyle name="Porcentagem 2 2" xfId="214"/>
    <cellStyle name="Porcentagem 2 2 2" xfId="215"/>
    <cellStyle name="Porcentagem 2 3" xfId="216"/>
    <cellStyle name="Porcentagem 3" xfId="217"/>
    <cellStyle name="Porcentagem 3 2" xfId="218"/>
    <cellStyle name="Porcentagem 3 3" xfId="219"/>
    <cellStyle name="Porcentagem 3 4" xfId="220"/>
    <cellStyle name="Porcentagem 3_Conc._CODEVASF_Ed.064-07_SES Morada Nova de Minas_Lt.03_26-11-2007" xfId="221"/>
    <cellStyle name="Porcentagem 4" xfId="222"/>
    <cellStyle name="Porcentagem 4 2" xfId="223"/>
    <cellStyle name="Porcentagem 5" xfId="224"/>
    <cellStyle name="Porcentagem 6" xfId="225"/>
    <cellStyle name="Porcentagem 6 2" xfId="226"/>
    <cellStyle name="Porcentagem 7" xfId="227"/>
    <cellStyle name="Porcentagem 8" xfId="228"/>
    <cellStyle name="Porcentagem 9" xfId="229"/>
    <cellStyle name="QUANTIDADE_0" xfId="230"/>
    <cellStyle name="QUILÔMETRO_2" xfId="231"/>
    <cellStyle name="Saída 2" xfId="232"/>
    <cellStyle name="Saída 3" xfId="233"/>
    <cellStyle name="Saída 4" xfId="234"/>
    <cellStyle name="Saída 5" xfId="235"/>
    <cellStyle name="Saída 6" xfId="236"/>
    <cellStyle name="Separador de m" xfId="237"/>
    <cellStyle name="Separador de milhares 2" xfId="238"/>
    <cellStyle name="Separador de milhares 2 2" xfId="239"/>
    <cellStyle name="Separador de milhares 3" xfId="240"/>
    <cellStyle name="Separador de milhares 4" xfId="241"/>
    <cellStyle name="Separador de milhares 5" xfId="242"/>
    <cellStyle name="Separador de milhares 8 2" xfId="243"/>
    <cellStyle name="Separador de milhares 9 2" xfId="244"/>
    <cellStyle name="SIFRÃO_2" xfId="245"/>
    <cellStyle name="SUB_CABEÇALHO" xfId="246"/>
    <cellStyle name="Texto de Aviso 2" xfId="247"/>
    <cellStyle name="Texto de Aviso 3" xfId="248"/>
    <cellStyle name="Texto de Aviso 4" xfId="249"/>
    <cellStyle name="Texto de Aviso 5" xfId="250"/>
    <cellStyle name="Texto de Aviso 6" xfId="251"/>
    <cellStyle name="Texto Explicativo 2" xfId="252"/>
    <cellStyle name="Texto Explicativo 3" xfId="253"/>
    <cellStyle name="Texto Explicativo 4" xfId="254"/>
    <cellStyle name="Texto Explicativo 5" xfId="255"/>
    <cellStyle name="Texto Explicativo 6" xfId="256"/>
    <cellStyle name="Título 1 2" xfId="257"/>
    <cellStyle name="Título 1 3" xfId="258"/>
    <cellStyle name="Título 1 4" xfId="259"/>
    <cellStyle name="Título 1 5" xfId="260"/>
    <cellStyle name="Título 1 6" xfId="261"/>
    <cellStyle name="Título 2 2" xfId="262"/>
    <cellStyle name="Título 2 3" xfId="263"/>
    <cellStyle name="Título 2 4" xfId="264"/>
    <cellStyle name="Título 2 5" xfId="265"/>
    <cellStyle name="Título 2 6" xfId="266"/>
    <cellStyle name="Título 3 2" xfId="267"/>
    <cellStyle name="Título 3 3" xfId="268"/>
    <cellStyle name="Título 3 4" xfId="269"/>
    <cellStyle name="Título 3 5" xfId="270"/>
    <cellStyle name="Título 3 6" xfId="271"/>
    <cellStyle name="Título 4 2" xfId="272"/>
    <cellStyle name="Título 4 3" xfId="273"/>
    <cellStyle name="Título 4 4" xfId="274"/>
    <cellStyle name="Título 4 5" xfId="275"/>
    <cellStyle name="Título 4 6" xfId="276"/>
    <cellStyle name="Título 5" xfId="277"/>
    <cellStyle name="Título 6" xfId="278"/>
    <cellStyle name="Título 7" xfId="279"/>
    <cellStyle name="Título 8" xfId="280"/>
    <cellStyle name="Título 9" xfId="281"/>
    <cellStyle name="Titulo1" xfId="282"/>
    <cellStyle name="Titulo2" xfId="283"/>
    <cellStyle name="TONELADA_2" xfId="284"/>
    <cellStyle name="Total 2" xfId="285"/>
    <cellStyle name="Total 3" xfId="286"/>
    <cellStyle name="Total 4" xfId="287"/>
    <cellStyle name="Total 5" xfId="288"/>
    <cellStyle name="Total 6" xfId="289"/>
    <cellStyle name="ZERO_2" xfId="2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59999389629810485"/>
  </sheetPr>
  <dimension ref="B2:G37"/>
  <sheetViews>
    <sheetView view="pageBreakPreview" topLeftCell="A13" zoomScaleSheetLayoutView="100" workbookViewId="0">
      <selection activeCell="C35" sqref="C35"/>
    </sheetView>
  </sheetViews>
  <sheetFormatPr defaultRowHeight="12.75"/>
  <cols>
    <col min="2" max="2" width="10.7109375" customWidth="1"/>
    <col min="3" max="3" width="60.28515625" bestFit="1" customWidth="1"/>
    <col min="4" max="4" width="14.7109375" customWidth="1"/>
    <col min="7" max="7" width="9.85546875" bestFit="1" customWidth="1"/>
  </cols>
  <sheetData>
    <row r="2" spans="2:4" ht="21">
      <c r="B2" s="1" t="s">
        <v>0</v>
      </c>
      <c r="C2" s="2"/>
      <c r="D2" s="2"/>
    </row>
    <row r="3" spans="2:4" ht="15">
      <c r="B3" s="2" t="s">
        <v>1</v>
      </c>
      <c r="C3" s="2"/>
      <c r="D3" s="2"/>
    </row>
    <row r="5" spans="2:4" ht="29.25" customHeight="1">
      <c r="B5" s="3" t="s">
        <v>2</v>
      </c>
      <c r="C5" s="3"/>
      <c r="D5" s="4" t="s">
        <v>3</v>
      </c>
    </row>
    <row r="6" spans="2:4" ht="15">
      <c r="B6" s="5" t="s">
        <v>4</v>
      </c>
      <c r="C6" s="6"/>
      <c r="D6" s="7"/>
    </row>
    <row r="7" spans="2:4">
      <c r="B7" s="8">
        <v>1</v>
      </c>
      <c r="C7" s="9" t="s">
        <v>21</v>
      </c>
      <c r="D7" s="26">
        <v>4.0000000000000001E-3</v>
      </c>
    </row>
    <row r="8" spans="2:4">
      <c r="B8" s="8">
        <v>2</v>
      </c>
      <c r="C8" s="9" t="s">
        <v>5</v>
      </c>
      <c r="D8" s="26">
        <v>5.5999999999999999E-3</v>
      </c>
    </row>
    <row r="9" spans="2:4">
      <c r="B9" s="8">
        <v>3</v>
      </c>
      <c r="C9" s="9" t="s">
        <v>6</v>
      </c>
      <c r="D9" s="26">
        <v>1.11E-2</v>
      </c>
    </row>
    <row r="10" spans="2:4">
      <c r="B10" s="8">
        <v>4</v>
      </c>
      <c r="C10" s="25" t="s">
        <v>31</v>
      </c>
      <c r="D10" s="26">
        <v>4.0099999999999997E-2</v>
      </c>
    </row>
    <row r="11" spans="2:4" ht="15">
      <c r="B11" s="10"/>
      <c r="C11" s="11" t="s">
        <v>7</v>
      </c>
      <c r="D11" s="27">
        <f>SUM(D7:D10)</f>
        <v>6.08E-2</v>
      </c>
    </row>
    <row r="12" spans="2:4" ht="15">
      <c r="B12" s="5" t="s">
        <v>8</v>
      </c>
      <c r="C12" s="12"/>
      <c r="D12" s="28"/>
    </row>
    <row r="13" spans="2:4">
      <c r="B13" s="8">
        <v>1</v>
      </c>
      <c r="C13" s="9" t="s">
        <v>9</v>
      </c>
      <c r="D13" s="26">
        <v>0.03</v>
      </c>
    </row>
    <row r="14" spans="2:4">
      <c r="B14" s="8">
        <v>2</v>
      </c>
      <c r="C14" s="9" t="s">
        <v>10</v>
      </c>
      <c r="D14" s="26">
        <v>6.4999999999999997E-3</v>
      </c>
    </row>
    <row r="15" spans="2:4">
      <c r="B15" s="8">
        <v>3</v>
      </c>
      <c r="C15" s="9" t="s">
        <v>20</v>
      </c>
      <c r="D15" s="26">
        <v>2.5000000000000001E-2</v>
      </c>
    </row>
    <row r="16" spans="2:4">
      <c r="B16" s="8">
        <v>4</v>
      </c>
      <c r="C16" s="25" t="s">
        <v>32</v>
      </c>
      <c r="D16" s="26">
        <v>4.4999999999999998E-2</v>
      </c>
    </row>
    <row r="17" spans="2:7" ht="15">
      <c r="B17" s="10"/>
      <c r="C17" s="11" t="s">
        <v>11</v>
      </c>
      <c r="D17" s="27">
        <f>SUM(D12:D16)</f>
        <v>0.1065</v>
      </c>
    </row>
    <row r="18" spans="2:7" ht="15">
      <c r="B18" s="5" t="s">
        <v>12</v>
      </c>
      <c r="C18" s="12"/>
      <c r="D18" s="28"/>
    </row>
    <row r="19" spans="2:7">
      <c r="B19" s="8">
        <v>1</v>
      </c>
      <c r="C19" s="9" t="s">
        <v>13</v>
      </c>
      <c r="D19" s="26">
        <v>7.2999999999999995E-2</v>
      </c>
    </row>
    <row r="20" spans="2:7" ht="15">
      <c r="B20" s="10"/>
      <c r="C20" s="11" t="s">
        <v>11</v>
      </c>
      <c r="D20" s="27">
        <f>SUM(D18:D19)</f>
        <v>7.2999999999999995E-2</v>
      </c>
    </row>
    <row r="21" spans="2:7">
      <c r="D21" s="29"/>
    </row>
    <row r="22" spans="2:7" s="19" customFormat="1">
      <c r="B22" s="21"/>
      <c r="C22" s="22" t="s">
        <v>22</v>
      </c>
    </row>
    <row r="24" spans="2:7">
      <c r="B24" s="13"/>
      <c r="C24" s="13" t="s">
        <v>29</v>
      </c>
      <c r="G24" s="19"/>
    </row>
    <row r="26" spans="2:7">
      <c r="B26" s="14" t="s">
        <v>14</v>
      </c>
      <c r="C26" s="21" t="s">
        <v>23</v>
      </c>
      <c r="D26" s="15"/>
    </row>
    <row r="27" spans="2:7">
      <c r="B27" s="14" t="s">
        <v>15</v>
      </c>
      <c r="C27" s="21" t="s">
        <v>24</v>
      </c>
      <c r="D27" s="15"/>
    </row>
    <row r="28" spans="2:7">
      <c r="B28" s="23" t="s">
        <v>30</v>
      </c>
      <c r="C28" s="24" t="s">
        <v>25</v>
      </c>
      <c r="D28" s="15"/>
    </row>
    <row r="29" spans="2:7">
      <c r="B29" s="14" t="s">
        <v>16</v>
      </c>
      <c r="C29" s="21" t="s">
        <v>26</v>
      </c>
      <c r="D29" s="15"/>
    </row>
    <row r="30" spans="2:7">
      <c r="B30" s="14" t="s">
        <v>17</v>
      </c>
      <c r="C30" s="21" t="s">
        <v>27</v>
      </c>
      <c r="D30" s="15"/>
    </row>
    <row r="31" spans="2:7">
      <c r="B31" s="14" t="s">
        <v>18</v>
      </c>
      <c r="C31" s="21" t="s">
        <v>28</v>
      </c>
      <c r="D31" s="15"/>
    </row>
    <row r="32" spans="2:7">
      <c r="B32" s="14"/>
      <c r="C32" s="21"/>
      <c r="D32" s="15"/>
    </row>
    <row r="33" spans="2:7" ht="25.5">
      <c r="B33" s="14"/>
      <c r="C33" s="21" t="s">
        <v>33</v>
      </c>
      <c r="D33" s="15"/>
    </row>
    <row r="34" spans="2:7">
      <c r="B34" s="14"/>
      <c r="C34" s="21"/>
      <c r="D34" s="15"/>
    </row>
    <row r="35" spans="2:7">
      <c r="B35" s="14"/>
      <c r="C35" s="21" t="s">
        <v>34</v>
      </c>
      <c r="D35" s="15"/>
    </row>
    <row r="37" spans="2:7" ht="29.25" customHeight="1">
      <c r="B37" s="16"/>
      <c r="C37" s="17" t="s">
        <v>19</v>
      </c>
      <c r="D37" s="18">
        <f>((1+D10+D7+D8)*(1+D9)*(1+D20)/(1-D17))-1</f>
        <v>0.27457229088975987</v>
      </c>
      <c r="G37" s="20"/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59999389629810485"/>
  </sheetPr>
  <dimension ref="B2:G37"/>
  <sheetViews>
    <sheetView tabSelected="1" view="pageBreakPreview" zoomScaleSheetLayoutView="100" workbookViewId="0">
      <selection activeCell="D37" sqref="D37"/>
    </sheetView>
  </sheetViews>
  <sheetFormatPr defaultRowHeight="12.75"/>
  <cols>
    <col min="1" max="1" width="9.140625" style="32"/>
    <col min="2" max="2" width="10.7109375" style="32" customWidth="1"/>
    <col min="3" max="3" width="60.28515625" style="32" bestFit="1" customWidth="1"/>
    <col min="4" max="4" width="14.7109375" style="32" customWidth="1"/>
    <col min="5" max="6" width="9.140625" style="32"/>
    <col min="7" max="7" width="9.85546875" style="32" bestFit="1" customWidth="1"/>
    <col min="8" max="16384" width="9.140625" style="32"/>
  </cols>
  <sheetData>
    <row r="2" spans="2:5" ht="21">
      <c r="B2" s="30" t="s">
        <v>0</v>
      </c>
      <c r="C2" s="31"/>
      <c r="D2" s="31"/>
    </row>
    <row r="3" spans="2:5" ht="15">
      <c r="B3" s="31" t="s">
        <v>1</v>
      </c>
      <c r="C3" s="31"/>
      <c r="D3" s="31"/>
    </row>
    <row r="4" spans="2:5">
      <c r="E4" s="32" t="s">
        <v>35</v>
      </c>
    </row>
    <row r="5" spans="2:5" ht="29.25" customHeight="1">
      <c r="B5" s="33" t="s">
        <v>2</v>
      </c>
      <c r="C5" s="33"/>
      <c r="D5" s="34" t="s">
        <v>3</v>
      </c>
    </row>
    <row r="6" spans="2:5" ht="15">
      <c r="B6" s="35" t="s">
        <v>4</v>
      </c>
      <c r="C6" s="36"/>
      <c r="D6" s="37"/>
    </row>
    <row r="7" spans="2:5">
      <c r="B7" s="38">
        <v>1</v>
      </c>
      <c r="C7" s="39" t="s">
        <v>21</v>
      </c>
      <c r="D7" s="40">
        <v>4.7999999999999996E-3</v>
      </c>
    </row>
    <row r="8" spans="2:5">
      <c r="B8" s="38">
        <v>2</v>
      </c>
      <c r="C8" s="39" t="s">
        <v>5</v>
      </c>
      <c r="D8" s="40">
        <v>8.5000000000000006E-3</v>
      </c>
    </row>
    <row r="9" spans="2:5">
      <c r="B9" s="38">
        <v>3</v>
      </c>
      <c r="C9" s="39" t="s">
        <v>6</v>
      </c>
      <c r="D9" s="40">
        <v>8.5000000000000006E-3</v>
      </c>
    </row>
    <row r="10" spans="2:5">
      <c r="B10" s="38">
        <v>4</v>
      </c>
      <c r="C10" s="41" t="s">
        <v>31</v>
      </c>
      <c r="D10" s="40">
        <v>3.4500000000000003E-2</v>
      </c>
    </row>
    <row r="11" spans="2:5" ht="15">
      <c r="B11" s="42"/>
      <c r="C11" s="43" t="s">
        <v>7</v>
      </c>
      <c r="D11" s="44">
        <f>SUM(D7:D10)</f>
        <v>5.6300000000000003E-2</v>
      </c>
    </row>
    <row r="12" spans="2:5" ht="15">
      <c r="B12" s="35" t="s">
        <v>8</v>
      </c>
      <c r="C12" s="45"/>
      <c r="D12" s="46"/>
    </row>
    <row r="13" spans="2:5">
      <c r="B13" s="38">
        <v>1</v>
      </c>
      <c r="C13" s="39" t="s">
        <v>9</v>
      </c>
      <c r="D13" s="40">
        <v>0.03</v>
      </c>
    </row>
    <row r="14" spans="2:5">
      <c r="B14" s="38">
        <v>2</v>
      </c>
      <c r="C14" s="39" t="s">
        <v>10</v>
      </c>
      <c r="D14" s="40">
        <v>6.4999999999999997E-3</v>
      </c>
    </row>
    <row r="15" spans="2:5">
      <c r="B15" s="38">
        <v>3</v>
      </c>
      <c r="C15" s="39" t="s">
        <v>20</v>
      </c>
      <c r="D15" s="40">
        <v>0</v>
      </c>
    </row>
    <row r="16" spans="2:5">
      <c r="B16" s="38">
        <v>4</v>
      </c>
      <c r="C16" s="25" t="s">
        <v>32</v>
      </c>
      <c r="D16" s="40">
        <v>4.4999999999999998E-2</v>
      </c>
    </row>
    <row r="17" spans="2:7" ht="15">
      <c r="B17" s="42"/>
      <c r="C17" s="43" t="s">
        <v>11</v>
      </c>
      <c r="D17" s="44">
        <f>SUM(D12:D16)</f>
        <v>8.1499999999999989E-2</v>
      </c>
    </row>
    <row r="18" spans="2:7" ht="15">
      <c r="B18" s="35" t="s">
        <v>12</v>
      </c>
      <c r="C18" s="45"/>
      <c r="D18" s="46"/>
    </row>
    <row r="19" spans="2:7">
      <c r="B19" s="38">
        <v>1</v>
      </c>
      <c r="C19" s="39" t="s">
        <v>13</v>
      </c>
      <c r="D19" s="40">
        <v>5.11E-2</v>
      </c>
    </row>
    <row r="20" spans="2:7" ht="15">
      <c r="B20" s="42"/>
      <c r="C20" s="43" t="s">
        <v>11</v>
      </c>
      <c r="D20" s="44">
        <f>SUM(D18:D19)</f>
        <v>5.11E-2</v>
      </c>
    </row>
    <row r="22" spans="2:7" s="49" customFormat="1">
      <c r="B22" s="47"/>
      <c r="C22" s="48" t="s">
        <v>22</v>
      </c>
    </row>
    <row r="24" spans="2:7">
      <c r="B24" s="13"/>
      <c r="C24" s="13" t="s">
        <v>29</v>
      </c>
      <c r="G24" s="49"/>
    </row>
    <row r="26" spans="2:7">
      <c r="B26" s="50" t="s">
        <v>14</v>
      </c>
      <c r="C26" s="47" t="s">
        <v>23</v>
      </c>
      <c r="D26" s="51"/>
    </row>
    <row r="27" spans="2:7">
      <c r="B27" s="50" t="s">
        <v>15</v>
      </c>
      <c r="C27" s="47" t="s">
        <v>24</v>
      </c>
      <c r="D27" s="51"/>
    </row>
    <row r="28" spans="2:7">
      <c r="B28" s="52" t="s">
        <v>30</v>
      </c>
      <c r="C28" s="53" t="s">
        <v>25</v>
      </c>
      <c r="D28" s="51"/>
    </row>
    <row r="29" spans="2:7">
      <c r="B29" s="50" t="s">
        <v>16</v>
      </c>
      <c r="C29" s="47" t="s">
        <v>26</v>
      </c>
      <c r="D29" s="51"/>
    </row>
    <row r="30" spans="2:7">
      <c r="B30" s="50" t="s">
        <v>17</v>
      </c>
      <c r="C30" s="47" t="s">
        <v>27</v>
      </c>
      <c r="D30" s="51"/>
    </row>
    <row r="31" spans="2:7">
      <c r="B31" s="50" t="s">
        <v>18</v>
      </c>
      <c r="C31" s="47" t="s">
        <v>28</v>
      </c>
      <c r="D31" s="51"/>
      <c r="F31" s="32">
        <f>1/(1-D17)</f>
        <v>1.0887316276537833</v>
      </c>
    </row>
    <row r="32" spans="2:7" customFormat="1">
      <c r="B32" s="14"/>
      <c r="C32" s="21"/>
      <c r="D32" s="15"/>
    </row>
    <row r="33" spans="2:7" customFormat="1" ht="25.5">
      <c r="B33" s="14"/>
      <c r="C33" s="21" t="s">
        <v>33</v>
      </c>
      <c r="D33" s="15"/>
    </row>
    <row r="34" spans="2:7" customFormat="1">
      <c r="B34" s="14"/>
      <c r="C34" s="21"/>
      <c r="D34" s="15"/>
    </row>
    <row r="35" spans="2:7" customFormat="1">
      <c r="B35" s="14"/>
      <c r="C35" s="21" t="s">
        <v>34</v>
      </c>
      <c r="D35" s="15"/>
    </row>
    <row r="37" spans="2:7" ht="29.25" customHeight="1">
      <c r="B37" s="54"/>
      <c r="C37" s="55" t="s">
        <v>19</v>
      </c>
      <c r="D37" s="18">
        <f>((1+D10+D7+D8)*(1+D9)*(1+D20)/(1-D17))-1</f>
        <v>0.20925856497550321</v>
      </c>
      <c r="G37" s="20"/>
    </row>
  </sheetData>
  <printOptions horizontalCentered="1" verticalCentered="1"/>
  <pageMargins left="0.51181102362204722" right="0.51181102362204722" top="1.181102362204724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B.D.I. Acórdão</vt:lpstr>
      <vt:lpstr>B.D.I. Acórdão (SÓ MATERIAL) </vt:lpstr>
      <vt:lpstr>'B.D.I. Acórdão'!Area_de_impressao</vt:lpstr>
      <vt:lpstr>'B.D.I. Acórdão (SÓ MATERIAL)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2015-10-21T20:08:15Z</dcterms:created>
  <dcterms:modified xsi:type="dcterms:W3CDTF">2016-01-14T14:09:33Z</dcterms:modified>
</cp:coreProperties>
</file>